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K30" i="1" s="1"/>
  <c r="K360" i="1" s="1"/>
  <c r="J31" i="1"/>
  <c r="L30" i="1"/>
  <c r="L360" i="1" s="1"/>
  <c r="J30" i="1"/>
  <c r="J360" i="1" s="1"/>
  <c r="I263" i="1" l="1"/>
  <c r="I178" i="1"/>
  <c r="I177" i="1" s="1"/>
  <c r="I296" i="1"/>
  <c r="I295" i="1" s="1"/>
  <c r="I89" i="1"/>
  <c r="I30" i="1" s="1"/>
  <c r="I109" i="1"/>
  <c r="I131" i="1"/>
  <c r="I165" i="1"/>
  <c r="I160" i="1" s="1"/>
  <c r="I208" i="1"/>
  <c r="I231" i="1"/>
  <c r="I230" i="1" s="1"/>
  <c r="I176" i="1" l="1"/>
  <c r="I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<sst xmlns="http://schemas.openxmlformats.org/spreadsheetml/2006/main" count="385" uniqueCount="242">
  <si>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</si>
  <si>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</si>
  <si>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</si>
  <si>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</si>
  <si>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</si>
  <si>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</si>
  <si>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</si>
  <si>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</si>
  <si>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</si>
  <si>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</si>
  <si>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</si>
  <si>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</si>
  <si>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</si>
  <si>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</si>
  <si>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</si>
  <si>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</si>
  <si>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</si>
  <si>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</si>
  <si>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</si>
  <si>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</si>
  <si>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</si>
  <si>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188642856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</si>
  <si>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</si>
  <si>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</si>
  <si>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</si>
  <si>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</si>
  <si>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</si>
  <si>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</si>
  <si>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</si>
  <si>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</si>
  <si>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</si>
  <si>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</si>
  <si>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</si>
  <si>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</si>
  <si>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</si>
  <si>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</si>
  <si>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</si>
  <si>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</si>
  <si>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</si>
  <si>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</si>
  <si>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</si>
  <si>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</si>
  <si>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</si>
  <si>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</si>
  <si>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</si>
  <si>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</si>
  <si>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</si>
  <si>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</si>
  <si>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</si>
  <si>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</si>
  <si>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</si>
  <si>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</si>
  <si>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</si>
  <si>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</si>
  <si>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</si>
  <si>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</si>
  <si>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</si>
  <si>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</si>
  <si>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</si>
  <si>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</si>
  <si>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</si>
  <si>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</si>
  <si>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</si>
  <si>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</si>
  <si>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</si>
  <si>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</si>
  <si>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</si>
  <si>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</si>
  <si>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</si>
  <si>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</si>
  <si>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</si>
  <si>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</si>
  <si>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</si>
  <si>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</si>
  <si>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</si>
  <si>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</si>
  <si>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</si>
  <si>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</si>
  <si>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</si>
  <si>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</si>
  <si>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</si>
  <si>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</si>
  <si>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</si>
  <si>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</si>
  <si>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</si>
  <si>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</si>
  <si>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</si>
  <si>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</si>
  <si>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</si>
  <si>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</si>
  <si>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</si>
  <si>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</si>
  <si>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</si>
  <si>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</si>
  <si>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</si>
  <si>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</si>
  <si>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</si>
  <si>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</si>
  <si>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</si>
  <si>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</si>
  <si>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</si>
  <si>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</si>
  <si>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</si>
  <si>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</si>
  <si>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</si>
  <si>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</si>
  <si>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</si>
  <si>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</si>
  <si>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</si>
  <si>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</si>
  <si>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</si>
  <si>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</si>
  <si>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</si>
  <si>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</si>
  <si>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</si>
  <si>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</si>
  <si>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</si>
  <si>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</si>
  <si>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</si>
  <si>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</si>
  <si>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</si>
  <si>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</si>
  <si>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</si>
  <si>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</si>
  <si>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</si>
  <si>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</si>
  <si>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</si>
  <si>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</si>
  <si>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</si>
  <si>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</si>
  <si>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</si>
  <si>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</si>
  <si>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</si>
  <si>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</si>
  <si>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</si>
  <si>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</si>
  <si>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</si>
  <si>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</si>
  <si>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</si>
  <si>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</si>
  <si>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</si>
  <si>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</si>
  <si>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</si>
  <si>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</si>
  <si>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</si>
  <si>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</si>
  <si>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</si>
  <si>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</si>
  <si>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</si>
  <si>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</si>
  <si>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</si>
  <si>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</si>
  <si>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</si>
  <si>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</si>
  <si>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</si>
  <si>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</si>
  <si>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</si>
  <si>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</si>
  <si>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</si>
  <si>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</si>
  <si>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</si>
  <si>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</si>
  <si>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</si>
  <si>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</si>
  <si>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</si>
  <si>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</si>
  <si>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</si>
  <si>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</si>
  <si>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</si>
  <si>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</si>
  <si>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</si>
  <si>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</si>
  <si>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</si>
  <si>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</si>
  <si>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</si>
  <si>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</si>
  <si>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</si>
  <si>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</si>
  <si>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</si>
  <si>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</si>
  <si>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</si>
  <si>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</si>
  <si>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</si>
  <si>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</si>
  <si>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</si>
  <si>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</si>
  <si>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</si>
  <si>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</si>
  <si>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</si>
  <si>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</si>
  <si>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</si>
  <si>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</si>
  <si>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</si>
  <si>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</si>
  <si>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</si>
  <si>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</si>
  <si>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</si>
  <si>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</si>
  <si>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</si>
  <si>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</si>
  <si>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</si>
  <si>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</si>
  <si>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</si>
  <si>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</si>
  <si>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</si>
  <si>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</si>
  <si>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</si>
  <si>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</si>
  <si>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</si>
  <si>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</si>
  <si>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</si>
  <si>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</si>
  <si>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</si>
  <si>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</si>
  <si>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</si>
  <si>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</si>
  <si>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</si>
  <si>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</si>
  <si>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</si>
  <si>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</si>
  <si>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</si>
  <si>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</si>
  <si>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</si>
  <si>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</si>
  <si>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</si>
  <si>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</si>
  <si>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</si>
  <si>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</si>
  <si>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</si>
  <si>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</si>
  <si>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</si>
  <si>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</si>
  <si>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</si>
  <si>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</si>
  <si>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</si>
  <si>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</si>
  <si>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</si>
  <si>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</si>
  <si>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</si>
  <si>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Seniūno pavaduotoja pavaduojanti, seniūnijos seniūną</t>
  </si>
  <si>
    <t>Justina Pečiukevičiūtė-Pipynė</t>
  </si>
  <si>
    <t>2020 m. liepos 3 d. Nr. B1-2250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</si>
</sst>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69" fillId="0" borderId="2" xfId="1" applyFont="1" applyFill="1" applyBorder="1" applyAlignment="1" applyProtection="1"/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54" sqref="N54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9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5.75" customHeight="1" x14ac:dyDescent="0.25">
      <c r="G10" s="198" t="s">
        <v>10</v>
      </c>
      <c r="H10" s="198"/>
      <c r="I10" s="198"/>
      <c r="J10" s="198"/>
      <c r="K10" s="198"/>
    </row>
    <row r="11" spans="1:13" ht="12" customHeight="1" x14ac:dyDescent="0.25">
      <c r="G11" s="199" t="s">
        <v>11</v>
      </c>
      <c r="H11" s="199"/>
      <c r="I11" s="199"/>
      <c r="J11" s="199"/>
      <c r="K11" s="199"/>
    </row>
    <row r="12" spans="1:13" ht="9" customHeight="1" x14ac:dyDescent="0.25"/>
    <row r="13" spans="1:13" ht="12" customHeight="1" x14ac:dyDescent="0.25">
      <c r="B13" s="197" t="s">
        <v>12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12" customHeight="1" x14ac:dyDescent="0.25">
      <c r="K14" s="3"/>
      <c r="L14" s="3"/>
    </row>
    <row r="15" spans="1:13" ht="12.75" customHeight="1" x14ac:dyDescent="0.25">
      <c r="G15" s="200" t="s">
        <v>241</v>
      </c>
      <c r="H15" s="201"/>
      <c r="I15" s="201"/>
      <c r="J15" s="201"/>
      <c r="K15" s="201"/>
    </row>
    <row r="16" spans="1:13" ht="11.25" customHeight="1" x14ac:dyDescent="0.25">
      <c r="G16" s="202" t="s">
        <v>13</v>
      </c>
      <c r="H16" s="202"/>
      <c r="I16" s="202"/>
      <c r="J16" s="202"/>
      <c r="K16" s="202"/>
    </row>
    <row r="17" spans="1:13" ht="14.25" customHeight="1" x14ac:dyDescent="0.25">
      <c r="B17" s="1"/>
      <c r="C17" s="1"/>
      <c r="D17" s="1"/>
      <c r="E17" s="203" t="s">
        <v>14</v>
      </c>
      <c r="F17" s="204"/>
      <c r="G17" s="203"/>
      <c r="H17" s="203"/>
      <c r="I17" s="203"/>
      <c r="J17" s="203"/>
      <c r="K17" s="203"/>
      <c r="L17" s="1"/>
    </row>
    <row r="18" spans="1:13" ht="12" customHeight="1" x14ac:dyDescent="0.25">
      <c r="A18" s="205" t="s">
        <v>15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6"/>
      <c r="D22" s="207"/>
      <c r="E22" s="207"/>
      <c r="F22" s="208"/>
      <c r="G22" s="207"/>
      <c r="H22" s="207"/>
      <c r="I22" s="207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2" t="s">
        <v>26</v>
      </c>
      <c r="H25" s="192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5"/>
      <c r="J26" s="35"/>
      <c r="K26" s="36"/>
      <c r="L26" s="37" t="s">
        <v>31</v>
      </c>
    </row>
    <row r="27" spans="1:13" ht="24" customHeight="1" x14ac:dyDescent="0.25">
      <c r="A27" s="175" t="s">
        <v>32</v>
      </c>
      <c r="B27" s="176"/>
      <c r="C27" s="176"/>
      <c r="D27" s="176"/>
      <c r="E27" s="176"/>
      <c r="F27" s="176"/>
      <c r="G27" s="179" t="s">
        <v>33</v>
      </c>
      <c r="H27" s="181" t="s">
        <v>34</v>
      </c>
      <c r="I27" s="183" t="s">
        <v>35</v>
      </c>
      <c r="J27" s="184"/>
      <c r="K27" s="185" t="s">
        <v>36</v>
      </c>
      <c r="L27" s="187" t="s">
        <v>37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8" t="s">
        <v>38</v>
      </c>
      <c r="J28" s="39" t="s">
        <v>39</v>
      </c>
      <c r="K28" s="186"/>
      <c r="L28" s="188"/>
    </row>
    <row r="29" spans="1:13" ht="11.25" customHeight="1" x14ac:dyDescent="0.25">
      <c r="A29" s="169" t="s">
        <v>40</v>
      </c>
      <c r="B29" s="170"/>
      <c r="C29" s="170"/>
      <c r="D29" s="170"/>
      <c r="E29" s="170"/>
      <c r="F29" s="171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108250</v>
      </c>
      <c r="J30" s="51">
        <f>SUM(J31+J42+J61+J82+J89+J109+J131+J150+J160)</f>
        <v>45766</v>
      </c>
      <c r="K30" s="52">
        <f>SUM(K31+K42+K61+K82+K89+K109+K131+K150+K160)</f>
        <v>41936.860000000008</v>
      </c>
      <c r="L30" s="51">
        <f>SUM(L31+L42+L61+L82+L89+L109+L131+L150+L160)</f>
        <v>41936.860000000008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99339</v>
      </c>
      <c r="J31" s="51">
        <f>SUM(J32+J38)</f>
        <v>40956</v>
      </c>
      <c r="K31" s="59">
        <f>SUM(K32+K38)</f>
        <v>38829.33</v>
      </c>
      <c r="L31" s="60">
        <f>SUM(L32+L38)</f>
        <v>38829.33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97700</v>
      </c>
      <c r="J32" s="51">
        <f>SUM(J33)</f>
        <v>40154</v>
      </c>
      <c r="K32" s="52">
        <f>SUM(K33)</f>
        <v>38052.050000000003</v>
      </c>
      <c r="L32" s="51">
        <f>SUM(L33)</f>
        <v>38052.050000000003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97700</v>
      </c>
      <c r="J33" s="51">
        <f t="shared" ref="J33:L34" si="0">SUM(J34)</f>
        <v>40154</v>
      </c>
      <c r="K33" s="51">
        <f t="shared" si="0"/>
        <v>38052.050000000003</v>
      </c>
      <c r="L33" s="51">
        <f t="shared" si="0"/>
        <v>38052.050000000003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97700</v>
      </c>
      <c r="J34" s="52">
        <f t="shared" si="0"/>
        <v>40154</v>
      </c>
      <c r="K34" s="52">
        <f t="shared" si="0"/>
        <v>38052.050000000003</v>
      </c>
      <c r="L34" s="52">
        <f t="shared" si="0"/>
        <v>38052.050000000003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97700</v>
      </c>
      <c r="J35" s="71">
        <v>40154</v>
      </c>
      <c r="K35" s="71">
        <v>38052.050000000003</v>
      </c>
      <c r="L35" s="71">
        <v>38052.050000000003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1639</v>
      </c>
      <c r="J38" s="51">
        <f t="shared" si="1"/>
        <v>802</v>
      </c>
      <c r="K38" s="52">
        <f t="shared" si="1"/>
        <v>777.28</v>
      </c>
      <c r="L38" s="51">
        <f t="shared" si="1"/>
        <v>777.28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1639</v>
      </c>
      <c r="J39" s="51">
        <f t="shared" si="1"/>
        <v>802</v>
      </c>
      <c r="K39" s="51">
        <f t="shared" si="1"/>
        <v>777.28</v>
      </c>
      <c r="L39" s="51">
        <f t="shared" si="1"/>
        <v>777.28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1639</v>
      </c>
      <c r="J40" s="51">
        <f t="shared" si="1"/>
        <v>802</v>
      </c>
      <c r="K40" s="51">
        <f t="shared" si="1"/>
        <v>777.28</v>
      </c>
      <c r="L40" s="51">
        <f t="shared" si="1"/>
        <v>777.28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1639</v>
      </c>
      <c r="J41" s="71">
        <v>802</v>
      </c>
      <c r="K41" s="71">
        <v>777.28</v>
      </c>
      <c r="L41" s="71">
        <v>777.28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8531</v>
      </c>
      <c r="J42" s="76">
        <f t="shared" si="2"/>
        <v>4550</v>
      </c>
      <c r="K42" s="75">
        <f t="shared" si="2"/>
        <v>3036.05</v>
      </c>
      <c r="L42" s="75">
        <f t="shared" si="2"/>
        <v>3036.05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8531</v>
      </c>
      <c r="J43" s="52">
        <f t="shared" si="2"/>
        <v>4550</v>
      </c>
      <c r="K43" s="51">
        <f t="shared" si="2"/>
        <v>3036.05</v>
      </c>
      <c r="L43" s="52">
        <f t="shared" si="2"/>
        <v>3036.05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8531</v>
      </c>
      <c r="J44" s="52">
        <f t="shared" si="2"/>
        <v>4550</v>
      </c>
      <c r="K44" s="60">
        <f t="shared" si="2"/>
        <v>3036.05</v>
      </c>
      <c r="L44" s="60">
        <f t="shared" si="2"/>
        <v>3036.05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8531</v>
      </c>
      <c r="J45" s="82">
        <f>SUM(J46:J60)</f>
        <v>4550</v>
      </c>
      <c r="K45" s="83">
        <f>SUM(K46:K60)</f>
        <v>3036.05</v>
      </c>
      <c r="L45" s="83">
        <f>SUM(L46:L60)</f>
        <v>3036.05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660</v>
      </c>
      <c r="J48" s="71">
        <v>360</v>
      </c>
      <c r="K48" s="71">
        <v>251.01</v>
      </c>
      <c r="L48" s="71">
        <v>251.01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3200</v>
      </c>
      <c r="J49" s="71">
        <v>1600</v>
      </c>
      <c r="K49" s="71">
        <v>1070.3900000000001</v>
      </c>
      <c r="L49" s="71">
        <v>1070.3900000000001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826</v>
      </c>
      <c r="J54" s="71">
        <v>166</v>
      </c>
      <c r="K54" s="71">
        <v>165.76</v>
      </c>
      <c r="L54" s="71">
        <v>165.76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150</v>
      </c>
      <c r="J55" s="71">
        <v>150</v>
      </c>
      <c r="K55" s="71">
        <v>30</v>
      </c>
      <c r="L55" s="71">
        <v>30</v>
      </c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2700</v>
      </c>
      <c r="J57" s="71">
        <v>1700</v>
      </c>
      <c r="K57" s="71">
        <v>1338.05</v>
      </c>
      <c r="L57" s="71">
        <v>1338.05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305</v>
      </c>
      <c r="J58" s="71">
        <v>134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600</v>
      </c>
      <c r="J60" s="71">
        <v>350</v>
      </c>
      <c r="K60" s="71">
        <v>180.84</v>
      </c>
      <c r="L60" s="71">
        <v>180.84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380</v>
      </c>
      <c r="J131" s="101">
        <f>SUM(J132+J137+J145)</f>
        <v>260</v>
      </c>
      <c r="K131" s="52">
        <f>SUM(K132+K137+K145)</f>
        <v>71.48</v>
      </c>
      <c r="L131" s="51">
        <f>SUM(L132+L137+L145)</f>
        <v>71.48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380</v>
      </c>
      <c r="J145" s="101">
        <f t="shared" si="15"/>
        <v>260</v>
      </c>
      <c r="K145" s="52">
        <f t="shared" si="15"/>
        <v>71.48</v>
      </c>
      <c r="L145" s="51">
        <f t="shared" si="15"/>
        <v>71.48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380</v>
      </c>
      <c r="J146" s="125">
        <f t="shared" si="15"/>
        <v>260</v>
      </c>
      <c r="K146" s="83">
        <f t="shared" si="15"/>
        <v>71.48</v>
      </c>
      <c r="L146" s="82">
        <f t="shared" si="15"/>
        <v>71.48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380</v>
      </c>
      <c r="J147" s="101">
        <f>SUM(J148:J149)</f>
        <v>260</v>
      </c>
      <c r="K147" s="52">
        <f>SUM(K148:K149)</f>
        <v>71.48</v>
      </c>
      <c r="L147" s="51">
        <f>SUM(L148:L149)</f>
        <v>71.48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380</v>
      </c>
      <c r="J148" s="126">
        <v>260</v>
      </c>
      <c r="K148" s="126">
        <v>71.48</v>
      </c>
      <c r="L148" s="126">
        <v>71.48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108250</v>
      </c>
      <c r="J360" s="120">
        <f>SUM(J30+J176)</f>
        <v>45766</v>
      </c>
      <c r="K360" s="120">
        <f>SUM(K30+K176)</f>
        <v>41936.860000000008</v>
      </c>
      <c r="L360" s="120">
        <f>SUM(L30+L176)</f>
        <v>41936.860000000008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67" t="s">
        <v>239</v>
      </c>
      <c r="H362" s="16"/>
      <c r="I362" s="159"/>
      <c r="J362" s="158"/>
      <c r="K362" s="190" t="s">
        <v>240</v>
      </c>
      <c r="L362" s="191"/>
    </row>
    <row r="363" spans="1:12" ht="18.75" customHeight="1" x14ac:dyDescent="0.25">
      <c r="A363" s="160"/>
      <c r="B363" s="160"/>
      <c r="C363" s="160"/>
      <c r="D363" s="161" t="s">
        <v>233</v>
      </c>
      <c r="E363" s="1"/>
      <c r="F363" s="24"/>
      <c r="G363" s="1"/>
      <c r="H363" s="162"/>
      <c r="I363" s="163" t="s">
        <v>234</v>
      </c>
      <c r="K363" s="172" t="s">
        <v>235</v>
      </c>
      <c r="L363" s="172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236</v>
      </c>
      <c r="I365" s="164"/>
      <c r="K365" s="189" t="s">
        <v>237</v>
      </c>
      <c r="L365" s="189"/>
    </row>
    <row r="366" spans="1:12" ht="26.25" customHeight="1" x14ac:dyDescent="0.25">
      <c r="D366" s="173" t="s">
        <v>238</v>
      </c>
      <c r="E366" s="174"/>
      <c r="F366" s="174"/>
      <c r="G366" s="174"/>
      <c r="H366" s="165"/>
      <c r="I366" s="166" t="s">
        <v>234</v>
      </c>
      <c r="K366" s="172" t="s">
        <v>235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2020-07-03T06:08:37Z</cp:lastPrinted>
  <dcterms:modified xsi:type="dcterms:W3CDTF">2020-07-03T06:10:29Z</dcterms:modified>
</cp:coreProperties>
</file>